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132,062,063,064,069.Депозит" sheetId="3" r:id="rId1"/>
    <sheet name="2391(020), 2721(014)" sheetId="2" r:id="rId2"/>
    <sheet name="013,015,016,018,014" sheetId="1" r:id="rId3"/>
  </sheets>
  <calcPr calcId="152511"/>
</workbook>
</file>

<file path=xl/calcChain.xml><?xml version="1.0" encoding="utf-8"?>
<calcChain xmlns="http://schemas.openxmlformats.org/spreadsheetml/2006/main">
  <c r="J27" i="1" l="1"/>
  <c r="H27" i="1"/>
  <c r="F27" i="1"/>
  <c r="D27" i="1"/>
  <c r="B27" i="1"/>
  <c r="C25" i="1"/>
  <c r="D25" i="1"/>
  <c r="E25" i="1"/>
  <c r="F25" i="1"/>
  <c r="G25" i="1"/>
  <c r="H25" i="1"/>
  <c r="I25" i="1"/>
  <c r="J25" i="1"/>
  <c r="K25" i="1"/>
  <c r="B25" i="1"/>
  <c r="C23" i="1"/>
  <c r="D23" i="1"/>
  <c r="E23" i="1"/>
  <c r="F23" i="1"/>
  <c r="G23" i="1"/>
  <c r="H23" i="1"/>
  <c r="I23" i="1"/>
  <c r="J23" i="1"/>
  <c r="K23" i="1"/>
  <c r="B23" i="1"/>
  <c r="L27" i="3"/>
  <c r="H27" i="3"/>
  <c r="F27" i="3"/>
  <c r="D27" i="3"/>
  <c r="B27" i="3"/>
  <c r="D25" i="3"/>
  <c r="J25" i="3"/>
  <c r="L25" i="3"/>
  <c r="B25" i="3"/>
  <c r="J23" i="3"/>
  <c r="L23" i="3"/>
  <c r="C23" i="3"/>
  <c r="C25" i="3" s="1"/>
  <c r="D23" i="3"/>
  <c r="E23" i="3"/>
  <c r="E25" i="3" s="1"/>
  <c r="F23" i="3"/>
  <c r="F25" i="3" s="1"/>
  <c r="G23" i="3"/>
  <c r="G25" i="3" s="1"/>
  <c r="H23" i="3"/>
  <c r="H25" i="3" s="1"/>
  <c r="I23" i="3"/>
  <c r="I25" i="3" s="1"/>
  <c r="B23" i="3"/>
  <c r="N27" i="3"/>
  <c r="O25" i="3"/>
  <c r="N25" i="3"/>
  <c r="J27" i="2"/>
  <c r="E25" i="2"/>
  <c r="J25" i="2" s="1"/>
  <c r="G25" i="2"/>
  <c r="C25" i="2"/>
  <c r="L27" i="2"/>
  <c r="L25" i="2"/>
  <c r="L23" i="2"/>
  <c r="E23" i="2"/>
  <c r="J23" i="2" s="1"/>
  <c r="G23" i="2"/>
  <c r="C23" i="2"/>
  <c r="J18" i="2"/>
  <c r="J19" i="2"/>
  <c r="J20" i="2"/>
  <c r="J21" i="2"/>
  <c r="J22" i="2"/>
  <c r="J17" i="2"/>
  <c r="C13" i="3" l="1"/>
  <c r="F13" i="3"/>
  <c r="G13" i="3"/>
  <c r="H13" i="3"/>
  <c r="H15" i="3" s="1"/>
  <c r="I13" i="3"/>
  <c r="J13" i="3"/>
  <c r="K13" i="3"/>
  <c r="L13" i="3"/>
  <c r="L15" i="3" s="1"/>
  <c r="N13" i="3"/>
  <c r="N15" i="3" s="1"/>
  <c r="O13" i="3"/>
  <c r="J15" i="3"/>
  <c r="D13" i="3"/>
  <c r="D15" i="3" s="1"/>
  <c r="E13" i="3"/>
  <c r="B13" i="3"/>
  <c r="B15" i="3" l="1"/>
  <c r="F15" i="3"/>
  <c r="L15" i="2"/>
  <c r="E13" i="2"/>
  <c r="G13" i="2"/>
  <c r="I13" i="2"/>
  <c r="L13" i="2"/>
  <c r="C13" i="2"/>
  <c r="J8" i="2"/>
  <c r="J9" i="2"/>
  <c r="J10" i="2"/>
  <c r="J11" i="2"/>
  <c r="J12" i="2"/>
  <c r="J7" i="2"/>
  <c r="J15" i="1"/>
  <c r="H15" i="1"/>
  <c r="F15" i="1"/>
  <c r="D15" i="1"/>
  <c r="B15" i="1"/>
  <c r="G13" i="1"/>
  <c r="B13" i="1"/>
  <c r="J13" i="2" l="1"/>
  <c r="J15" i="2" s="1"/>
</calcChain>
</file>

<file path=xl/sharedStrings.xml><?xml version="1.0" encoding="utf-8"?>
<sst xmlns="http://schemas.openxmlformats.org/spreadsheetml/2006/main" count="106" uniqueCount="34">
  <si>
    <t>ВЫБОРКА к отчету  МФССО  2016 год.</t>
  </si>
  <si>
    <t>2360  (013)</t>
  </si>
  <si>
    <t>2350 (015)</t>
  </si>
  <si>
    <t>2370 (016)</t>
  </si>
  <si>
    <t>2382 (018)</t>
  </si>
  <si>
    <t>2711 (014)</t>
  </si>
  <si>
    <t>Д-т</t>
  </si>
  <si>
    <t>К-т</t>
  </si>
  <si>
    <t>вход</t>
  </si>
  <si>
    <t>01</t>
  </si>
  <si>
    <t>02</t>
  </si>
  <si>
    <t>03</t>
  </si>
  <si>
    <t>04</t>
  </si>
  <si>
    <t>05</t>
  </si>
  <si>
    <t>06</t>
  </si>
  <si>
    <t>Итого</t>
  </si>
  <si>
    <t>с-до</t>
  </si>
  <si>
    <t>2320 (010)</t>
  </si>
  <si>
    <t>2721 (014)</t>
  </si>
  <si>
    <t>2391  (020)</t>
  </si>
  <si>
    <t>1072  (132)</t>
  </si>
  <si>
    <t>1313 (062)</t>
  </si>
  <si>
    <t>1316 (063)</t>
  </si>
  <si>
    <t>1318 (069)</t>
  </si>
  <si>
    <t>1315 (064)</t>
  </si>
  <si>
    <t>Депозитный счет</t>
  </si>
  <si>
    <t>07</t>
  </si>
  <si>
    <t>08</t>
  </si>
  <si>
    <t>09</t>
  </si>
  <si>
    <t>10</t>
  </si>
  <si>
    <t>11</t>
  </si>
  <si>
    <t>Всего</t>
  </si>
  <si>
    <t>счет 1317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</si>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</sst>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2" fontId="3" fillId="0" borderId="1" xfId="0" applyNumberFormat="1" applyFont="1" applyBorder="1"/>
    <xf numFmtId="2" fontId="6" fillId="0" borderId="1" xfId="0" applyNumberFormat="1" applyFont="1" applyBorder="1"/>
    <xf numFmtId="0" fontId="4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3" fillId="0" borderId="1" xfId="0" applyFont="1" applyBorder="1"/>
    <xf numFmtId="0" fontId="1" fillId="0" borderId="1" xfId="0" applyFont="1" applyBorder="1"/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6" fillId="0" borderId="0" xfId="0" applyFont="1"/>
    <xf numFmtId="49" fontId="1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zoomScaleNormal="100" workbookViewId="0">
      <selection activeCell="Q25" sqref="Q25"/>
    </sheetView>
  </sheetViews>
  <sheetFormatPr defaultRowHeight="15" x14ac:dyDescent="0.25"/>
  <cols>
    <col min="2" max="2" width="11.7109375" customWidth="1"/>
    <col min="3" max="3" width="11.85546875" bestFit="1" customWidth="1"/>
    <col min="4" max="4" width="12.28515625" customWidth="1"/>
    <col min="5" max="5" width="11.85546875" bestFit="1" customWidth="1"/>
    <col min="6" max="6" width="13.42578125" customWidth="1"/>
    <col min="7" max="7" width="11.85546875" bestFit="1" customWidth="1"/>
    <col min="8" max="8" width="11.85546875" customWidth="1"/>
    <col min="9" max="9" width="13.140625" bestFit="1" customWidth="1"/>
    <col min="10" max="10" width="0.140625" customWidth="1"/>
    <col min="11" max="11" width="7.42578125" customWidth="1"/>
    <col min="12" max="12" width="12.42578125" customWidth="1"/>
    <col min="13" max="13" width="3" customWidth="1"/>
    <col min="14" max="14" width="12.7109375" customWidth="1"/>
    <col min="15" max="15" width="12" customWidth="1"/>
  </cols>
  <sheetData>
    <row r="2" spans="1:15" ht="15.75" x14ac:dyDescent="0.25">
      <c r="E2" s="12" t="s">
        <v>0</v>
      </c>
      <c r="F2" s="12"/>
      <c r="G2" s="12"/>
      <c r="H2" s="12"/>
      <c r="I2" s="12"/>
      <c r="J2" s="12"/>
      <c r="K2" s="12"/>
      <c r="L2" s="12"/>
      <c r="M2" s="12"/>
      <c r="N2" s="12"/>
    </row>
    <row r="3" spans="1:15" ht="15.75" x14ac:dyDescent="0.25">
      <c r="D3" s="13"/>
      <c r="E3" s="13"/>
      <c r="F3" s="13"/>
    </row>
    <row r="4" spans="1:15" x14ac:dyDescent="0.25">
      <c r="A4" s="1"/>
      <c r="B4" s="2" t="s">
        <v>6</v>
      </c>
      <c r="C4" s="2" t="s">
        <v>7</v>
      </c>
      <c r="D4" s="2" t="s">
        <v>6</v>
      </c>
      <c r="E4" s="2" t="s">
        <v>7</v>
      </c>
      <c r="F4" s="2" t="s">
        <v>6</v>
      </c>
      <c r="G4" s="2" t="s">
        <v>7</v>
      </c>
      <c r="H4" s="2" t="s">
        <v>6</v>
      </c>
      <c r="I4" s="2" t="s">
        <v>7</v>
      </c>
      <c r="J4" s="2"/>
      <c r="K4" s="2" t="s">
        <v>6</v>
      </c>
      <c r="L4" s="2" t="s">
        <v>7</v>
      </c>
      <c r="M4" s="1"/>
      <c r="N4" s="2" t="s">
        <v>6</v>
      </c>
      <c r="O4" s="2" t="s">
        <v>7</v>
      </c>
    </row>
    <row r="5" spans="1:15" ht="18.75" x14ac:dyDescent="0.3">
      <c r="A5" s="1"/>
      <c r="B5" s="14" t="s">
        <v>20</v>
      </c>
      <c r="C5" s="14"/>
      <c r="D5" s="14" t="s">
        <v>21</v>
      </c>
      <c r="E5" s="14"/>
      <c r="F5" s="14" t="s">
        <v>22</v>
      </c>
      <c r="G5" s="14"/>
      <c r="H5" s="14" t="s">
        <v>23</v>
      </c>
      <c r="I5" s="14"/>
      <c r="J5" s="8"/>
      <c r="K5" s="14" t="s">
        <v>24</v>
      </c>
      <c r="L5" s="14"/>
      <c r="M5" s="1"/>
      <c r="N5" s="15" t="s">
        <v>25</v>
      </c>
      <c r="O5" s="16"/>
    </row>
    <row r="6" spans="1:15" ht="15.75" x14ac:dyDescent="0.25">
      <c r="A6" s="22" t="s">
        <v>8</v>
      </c>
      <c r="B6" s="21">
        <v>1400670</v>
      </c>
      <c r="C6" s="21"/>
      <c r="D6" s="21">
        <v>374218</v>
      </c>
      <c r="E6" s="21"/>
      <c r="F6" s="21">
        <v>91050</v>
      </c>
      <c r="G6" s="21"/>
      <c r="H6" s="21">
        <v>778550</v>
      </c>
      <c r="I6" s="21"/>
      <c r="J6" s="21"/>
      <c r="K6" s="21">
        <v>0</v>
      </c>
      <c r="L6" s="21"/>
      <c r="M6" s="21"/>
      <c r="N6" s="23">
        <v>3808.96</v>
      </c>
      <c r="O6" s="24"/>
    </row>
    <row r="7" spans="1:15" ht="15.75" x14ac:dyDescent="0.25">
      <c r="A7" s="4" t="s">
        <v>9</v>
      </c>
      <c r="B7" s="6"/>
      <c r="C7" s="6">
        <v>293760</v>
      </c>
      <c r="D7" s="6"/>
      <c r="E7" s="6"/>
      <c r="F7" s="6"/>
      <c r="G7" s="6"/>
      <c r="H7" s="6"/>
      <c r="I7" s="6"/>
      <c r="J7" s="6"/>
      <c r="K7" s="6"/>
      <c r="L7" s="6">
        <v>293760</v>
      </c>
      <c r="M7" s="6"/>
      <c r="N7" s="10"/>
      <c r="O7" s="11"/>
    </row>
    <row r="8" spans="1:15" ht="15.75" x14ac:dyDescent="0.25">
      <c r="A8" s="4" t="s">
        <v>10</v>
      </c>
      <c r="B8" s="6"/>
      <c r="C8" s="6">
        <v>361760</v>
      </c>
      <c r="D8" s="6"/>
      <c r="E8" s="6"/>
      <c r="F8" s="6"/>
      <c r="G8" s="6"/>
      <c r="H8" s="6"/>
      <c r="I8" s="6"/>
      <c r="J8" s="6"/>
      <c r="K8" s="6"/>
      <c r="L8" s="6">
        <v>361760</v>
      </c>
      <c r="M8" s="6"/>
      <c r="N8" s="10"/>
      <c r="O8" s="11"/>
    </row>
    <row r="9" spans="1:15" ht="15.75" x14ac:dyDescent="0.25">
      <c r="A9" s="4" t="s">
        <v>11</v>
      </c>
      <c r="B9" s="6">
        <v>3936128</v>
      </c>
      <c r="C9" s="6">
        <v>361760</v>
      </c>
      <c r="D9" s="6">
        <v>103000</v>
      </c>
      <c r="E9" s="6"/>
      <c r="F9" s="6">
        <v>498340.36</v>
      </c>
      <c r="G9" s="6">
        <v>155482.46</v>
      </c>
      <c r="H9" s="6">
        <v>220687.44</v>
      </c>
      <c r="I9" s="6">
        <v>94642.64</v>
      </c>
      <c r="J9" s="6"/>
      <c r="K9" s="6"/>
      <c r="L9" s="6">
        <v>361760</v>
      </c>
      <c r="M9" s="6"/>
      <c r="N9" s="10">
        <v>193484</v>
      </c>
      <c r="O9" s="11">
        <v>196132</v>
      </c>
    </row>
    <row r="10" spans="1:15" ht="15.75" x14ac:dyDescent="0.25">
      <c r="A10" s="4" t="s">
        <v>12</v>
      </c>
      <c r="B10" s="6">
        <v>195807.35999999999</v>
      </c>
      <c r="C10" s="6">
        <v>334560</v>
      </c>
      <c r="D10" s="6"/>
      <c r="E10" s="6"/>
      <c r="F10" s="6">
        <v>582542.37</v>
      </c>
      <c r="G10" s="6"/>
      <c r="H10" s="6">
        <v>74360.399999999994</v>
      </c>
      <c r="I10" s="6"/>
      <c r="J10" s="6"/>
      <c r="K10" s="6"/>
      <c r="L10" s="6">
        <v>334560</v>
      </c>
      <c r="M10" s="6"/>
      <c r="N10" s="10">
        <v>243000</v>
      </c>
      <c r="O10" s="11">
        <v>243784.2</v>
      </c>
    </row>
    <row r="11" spans="1:15" ht="15.75" x14ac:dyDescent="0.25">
      <c r="A11" s="4" t="s">
        <v>13</v>
      </c>
      <c r="B11" s="6"/>
      <c r="C11" s="6">
        <v>312632</v>
      </c>
      <c r="D11" s="6"/>
      <c r="E11" s="6"/>
      <c r="F11" s="6">
        <v>689584.75</v>
      </c>
      <c r="G11" s="6"/>
      <c r="H11" s="6"/>
      <c r="I11" s="6"/>
      <c r="J11" s="6"/>
      <c r="K11" s="6"/>
      <c r="L11" s="6">
        <v>312632</v>
      </c>
      <c r="M11" s="6"/>
      <c r="N11" s="10">
        <v>66831</v>
      </c>
      <c r="O11" s="11"/>
    </row>
    <row r="12" spans="1:15" ht="15.75" x14ac:dyDescent="0.25">
      <c r="A12" s="4" t="s">
        <v>14</v>
      </c>
      <c r="B12" s="6"/>
      <c r="C12" s="6">
        <v>273056</v>
      </c>
      <c r="D12" s="6"/>
      <c r="E12" s="6"/>
      <c r="F12" s="6"/>
      <c r="G12" s="6"/>
      <c r="H12" s="6">
        <v>1128853.6599999999</v>
      </c>
      <c r="I12" s="6">
        <v>950282.22</v>
      </c>
      <c r="J12" s="6"/>
      <c r="K12" s="6"/>
      <c r="L12" s="6">
        <v>273056</v>
      </c>
      <c r="M12" s="6"/>
      <c r="N12" s="10">
        <v>33688.370000000003</v>
      </c>
      <c r="O12" s="11"/>
    </row>
    <row r="13" spans="1:15" ht="15.75" x14ac:dyDescent="0.25">
      <c r="A13" s="4" t="s">
        <v>15</v>
      </c>
      <c r="B13" s="6">
        <f>B7+B8+B9+B10+B12</f>
        <v>4131935.36</v>
      </c>
      <c r="C13" s="6">
        <f>C7+C8+C9+C10+C12+C11</f>
        <v>1937528</v>
      </c>
      <c r="D13" s="6">
        <f t="shared" ref="D13:E13" si="0">D7+D8+D9+D10+D12</f>
        <v>103000</v>
      </c>
      <c r="E13" s="6">
        <f t="shared" si="0"/>
        <v>0</v>
      </c>
      <c r="F13" s="6">
        <f>F7+F8+F9+F10+F11+F12</f>
        <v>1770467.48</v>
      </c>
      <c r="G13" s="6">
        <f t="shared" ref="G13:O13" si="1">G7+G8+G9+G10+G11+G12</f>
        <v>155482.46</v>
      </c>
      <c r="H13" s="6">
        <f t="shared" si="1"/>
        <v>1423901.5</v>
      </c>
      <c r="I13" s="6">
        <f t="shared" si="1"/>
        <v>1044924.86</v>
      </c>
      <c r="J13" s="6">
        <f t="shared" si="1"/>
        <v>0</v>
      </c>
      <c r="K13" s="6">
        <f t="shared" si="1"/>
        <v>0</v>
      </c>
      <c r="L13" s="6">
        <f t="shared" si="1"/>
        <v>1937528</v>
      </c>
      <c r="M13" s="6"/>
      <c r="N13" s="6">
        <f t="shared" si="1"/>
        <v>537003.37</v>
      </c>
      <c r="O13" s="6">
        <f t="shared" si="1"/>
        <v>439916.2</v>
      </c>
    </row>
    <row r="14" spans="1:15" ht="15.75" x14ac:dyDescent="0.2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  <c r="O14" s="1"/>
    </row>
    <row r="15" spans="1:15" ht="15.75" x14ac:dyDescent="0.25">
      <c r="A15" s="20" t="s">
        <v>16</v>
      </c>
      <c r="B15" s="21">
        <f>B6+B13-C13</f>
        <v>3595077.3599999994</v>
      </c>
      <c r="C15" s="21"/>
      <c r="D15" s="21">
        <f t="shared" ref="D15:L15" si="2">D6+D13-E13</f>
        <v>477218</v>
      </c>
      <c r="E15" s="21"/>
      <c r="F15" s="21">
        <f t="shared" si="2"/>
        <v>1706035.02</v>
      </c>
      <c r="G15" s="21"/>
      <c r="H15" s="21">
        <f t="shared" si="2"/>
        <v>1157526.6400000001</v>
      </c>
      <c r="I15" s="21"/>
      <c r="J15" s="21">
        <f t="shared" si="2"/>
        <v>0</v>
      </c>
      <c r="K15" s="21"/>
      <c r="L15" s="21">
        <f t="shared" si="2"/>
        <v>1937528</v>
      </c>
      <c r="M15" s="21"/>
      <c r="N15" s="21">
        <f>N6+N13-O13</f>
        <v>100896.12999999995</v>
      </c>
      <c r="O15" s="21"/>
    </row>
    <row r="16" spans="1:15" ht="15.75" x14ac:dyDescent="0.25">
      <c r="A16" s="4"/>
      <c r="B16" s="6"/>
      <c r="C16" s="6"/>
      <c r="D16" s="6">
        <v>40200</v>
      </c>
      <c r="E16" s="6" t="s">
        <v>32</v>
      </c>
      <c r="F16" s="6"/>
      <c r="G16" s="6"/>
      <c r="H16" s="6"/>
      <c r="I16" s="6"/>
      <c r="J16" s="6"/>
      <c r="K16" s="6"/>
      <c r="L16" s="6"/>
      <c r="M16" s="6"/>
      <c r="N16" s="5"/>
      <c r="O16" s="1"/>
    </row>
    <row r="17" spans="1:15" ht="15.75" x14ac:dyDescent="0.25">
      <c r="A17" s="4" t="s">
        <v>26</v>
      </c>
      <c r="B17" s="6"/>
      <c r="C17" s="6">
        <v>239568</v>
      </c>
      <c r="D17" s="6"/>
      <c r="E17" s="6"/>
      <c r="F17" s="6"/>
      <c r="G17" s="6"/>
      <c r="H17" s="6"/>
      <c r="I17" s="6"/>
      <c r="J17" s="6"/>
      <c r="K17" s="6"/>
      <c r="L17" s="6">
        <v>239568</v>
      </c>
      <c r="M17" s="6"/>
      <c r="N17" s="5"/>
      <c r="O17" s="1"/>
    </row>
    <row r="18" spans="1:15" ht="15.75" x14ac:dyDescent="0.25">
      <c r="A18" s="4" t="s">
        <v>27</v>
      </c>
      <c r="B18" s="6"/>
      <c r="C18" s="6">
        <v>356682.6</v>
      </c>
      <c r="D18" s="6"/>
      <c r="E18" s="6"/>
      <c r="F18" s="6"/>
      <c r="G18" s="6"/>
      <c r="H18" s="6">
        <v>200857.14</v>
      </c>
      <c r="I18" s="6">
        <v>200857.14</v>
      </c>
      <c r="J18" s="6"/>
      <c r="K18" s="6"/>
      <c r="L18" s="6">
        <v>356682.6</v>
      </c>
      <c r="M18" s="6"/>
      <c r="N18" s="5"/>
      <c r="O18" s="1"/>
    </row>
    <row r="19" spans="1:15" ht="15.75" x14ac:dyDescent="0.25">
      <c r="A19" s="4" t="s">
        <v>28</v>
      </c>
      <c r="B19" s="6"/>
      <c r="C19" s="6">
        <v>322000</v>
      </c>
      <c r="D19" s="6"/>
      <c r="E19" s="6"/>
      <c r="F19" s="6"/>
      <c r="G19" s="6"/>
      <c r="H19" s="6"/>
      <c r="I19" s="6"/>
      <c r="J19" s="6"/>
      <c r="K19" s="6"/>
      <c r="L19" s="6">
        <v>322000</v>
      </c>
      <c r="M19" s="6"/>
      <c r="N19" s="5"/>
      <c r="O19" s="1"/>
    </row>
    <row r="20" spans="1:15" ht="15.75" x14ac:dyDescent="0.25">
      <c r="A20" s="4" t="s">
        <v>29</v>
      </c>
      <c r="B20" s="6"/>
      <c r="C20" s="6">
        <v>322000</v>
      </c>
      <c r="D20" s="6"/>
      <c r="E20" s="6"/>
      <c r="F20" s="6"/>
      <c r="G20" s="6">
        <v>27232.12</v>
      </c>
      <c r="H20" s="6"/>
      <c r="I20" s="6"/>
      <c r="J20" s="6"/>
      <c r="K20" s="6"/>
      <c r="L20" s="6">
        <v>322000</v>
      </c>
      <c r="M20" s="6"/>
      <c r="N20" s="5"/>
      <c r="O20" s="1"/>
    </row>
    <row r="21" spans="1:15" ht="15.75" x14ac:dyDescent="0.25">
      <c r="A21" s="4" t="s">
        <v>30</v>
      </c>
      <c r="B21" s="6"/>
      <c r="C21" s="6">
        <v>389461.4</v>
      </c>
      <c r="D21" s="6"/>
      <c r="E21" s="6"/>
      <c r="F21" s="6">
        <v>555066.77</v>
      </c>
      <c r="G21" s="6">
        <v>924278.94</v>
      </c>
      <c r="H21" s="6">
        <v>130000</v>
      </c>
      <c r="I21" s="6">
        <v>130000</v>
      </c>
      <c r="J21" s="6"/>
      <c r="K21" s="6"/>
      <c r="L21" s="6">
        <v>389461.4</v>
      </c>
      <c r="M21" s="6"/>
      <c r="N21" s="5"/>
      <c r="O21" s="1"/>
    </row>
    <row r="22" spans="1:15" ht="15.75" x14ac:dyDescent="0.25">
      <c r="A22" s="3">
        <v>12</v>
      </c>
      <c r="B22" s="6"/>
      <c r="C22" s="6">
        <v>348196.6</v>
      </c>
      <c r="D22" s="6"/>
      <c r="E22" s="6">
        <v>103000</v>
      </c>
      <c r="F22" s="6">
        <v>80758.850000000006</v>
      </c>
      <c r="G22" s="6">
        <v>1242049.79</v>
      </c>
      <c r="H22" s="6">
        <v>106026.56</v>
      </c>
      <c r="I22" s="6">
        <v>306431.76</v>
      </c>
      <c r="J22" s="6"/>
      <c r="K22" s="6"/>
      <c r="L22" s="6">
        <v>348196.6</v>
      </c>
      <c r="M22" s="6"/>
      <c r="N22" s="5"/>
      <c r="O22" s="1"/>
    </row>
    <row r="23" spans="1:15" ht="15.75" x14ac:dyDescent="0.25">
      <c r="A23" s="10" t="s">
        <v>15</v>
      </c>
      <c r="B23" s="6">
        <f>B17+B18+B19+B20+B21+B22</f>
        <v>0</v>
      </c>
      <c r="C23" s="6">
        <f t="shared" ref="C23:I23" si="3">C17+C18+C19+C20+C21+C22</f>
        <v>1977908.6</v>
      </c>
      <c r="D23" s="6">
        <f t="shared" si="3"/>
        <v>0</v>
      </c>
      <c r="E23" s="6">
        <f t="shared" si="3"/>
        <v>103000</v>
      </c>
      <c r="F23" s="6">
        <f t="shared" si="3"/>
        <v>635825.62</v>
      </c>
      <c r="G23" s="6">
        <f t="shared" si="3"/>
        <v>2193560.85</v>
      </c>
      <c r="H23" s="6">
        <f t="shared" si="3"/>
        <v>436883.7</v>
      </c>
      <c r="I23" s="6">
        <f t="shared" si="3"/>
        <v>637288.9</v>
      </c>
      <c r="J23" s="6">
        <f>J17+J18+J19+J20+J21+J22</f>
        <v>0</v>
      </c>
      <c r="K23" s="6"/>
      <c r="L23" s="6">
        <f t="shared" ref="L23" si="4">L17+L18+L19+L20+L21+L22</f>
        <v>1977908.6</v>
      </c>
      <c r="M23" s="6"/>
      <c r="N23" s="10">
        <v>0</v>
      </c>
      <c r="O23" s="10">
        <v>0</v>
      </c>
    </row>
    <row r="24" spans="1:15" ht="15.7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.75" x14ac:dyDescent="0.25">
      <c r="A25" s="10" t="s">
        <v>33</v>
      </c>
      <c r="B25" s="6">
        <f>B13+B23</f>
        <v>4131935.36</v>
      </c>
      <c r="C25" s="6">
        <f t="shared" ref="C25:L25" si="5">C13+C23</f>
        <v>3915436.6</v>
      </c>
      <c r="D25" s="6">
        <f t="shared" si="5"/>
        <v>103000</v>
      </c>
      <c r="E25" s="6">
        <f t="shared" si="5"/>
        <v>103000</v>
      </c>
      <c r="F25" s="6">
        <f t="shared" si="5"/>
        <v>2406293.1</v>
      </c>
      <c r="G25" s="6">
        <f t="shared" si="5"/>
        <v>2349043.31</v>
      </c>
      <c r="H25" s="6">
        <f t="shared" si="5"/>
        <v>1860785.2</v>
      </c>
      <c r="I25" s="6">
        <f t="shared" si="5"/>
        <v>1682213.76</v>
      </c>
      <c r="J25" s="6">
        <f t="shared" si="5"/>
        <v>0</v>
      </c>
      <c r="K25" s="6"/>
      <c r="L25" s="6">
        <f t="shared" si="5"/>
        <v>3915436.6</v>
      </c>
      <c r="M25" s="10"/>
      <c r="N25" s="6">
        <f>N13+N23</f>
        <v>537003.37</v>
      </c>
      <c r="O25" s="6">
        <f>O13+O23</f>
        <v>439916.2</v>
      </c>
    </row>
    <row r="26" spans="1:15" ht="15.7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5.75" x14ac:dyDescent="0.25">
      <c r="A27" s="23" t="s">
        <v>16</v>
      </c>
      <c r="B27" s="21">
        <f>B6+B25-C25</f>
        <v>1617168.7599999993</v>
      </c>
      <c r="C27" s="23"/>
      <c r="D27" s="21">
        <f>D6+D25-E25</f>
        <v>374218</v>
      </c>
      <c r="E27" s="23"/>
      <c r="F27" s="21">
        <f>F6+F25-G25</f>
        <v>148299.79000000004</v>
      </c>
      <c r="G27" s="23"/>
      <c r="H27" s="21">
        <f>H6+H25-I25</f>
        <v>957121.44000000018</v>
      </c>
      <c r="I27" s="23"/>
      <c r="J27" s="23"/>
      <c r="K27" s="23"/>
      <c r="L27" s="21">
        <f>L15+L25</f>
        <v>5852964.5999999996</v>
      </c>
      <c r="M27" s="23"/>
      <c r="N27" s="21">
        <f>N6+N25-O25</f>
        <v>100896.12999999995</v>
      </c>
      <c r="O27" s="23"/>
    </row>
    <row r="28" spans="1:15" ht="15.75" x14ac:dyDescent="0.25">
      <c r="D28" s="6">
        <v>40200</v>
      </c>
      <c r="E28" s="6" t="s">
        <v>32</v>
      </c>
    </row>
  </sheetData>
  <mergeCells count="8">
    <mergeCell ref="E2:N2"/>
    <mergeCell ref="D3:F3"/>
    <mergeCell ref="B5:C5"/>
    <mergeCell ref="D5:E5"/>
    <mergeCell ref="F5:G5"/>
    <mergeCell ref="H5:I5"/>
    <mergeCell ref="K5:L5"/>
    <mergeCell ref="N5:O5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opLeftCell="A3" zoomScaleNormal="100" workbookViewId="0">
      <selection activeCell="J28" sqref="J28"/>
    </sheetView>
  </sheetViews>
  <sheetFormatPr defaultRowHeight="15" x14ac:dyDescent="0.25"/>
  <cols>
    <col min="2" max="2" width="6.85546875" customWidth="1"/>
    <col min="3" max="3" width="11.85546875" bestFit="1" customWidth="1"/>
    <col min="4" max="4" width="5.5703125" customWidth="1"/>
    <col min="5" max="5" width="11.85546875" bestFit="1" customWidth="1"/>
    <col min="6" max="6" width="6.28515625" customWidth="1"/>
    <col min="7" max="7" width="11.85546875" bestFit="1" customWidth="1"/>
    <col min="8" max="8" width="6.140625" customWidth="1"/>
    <col min="9" max="9" width="13.140625" bestFit="1" customWidth="1"/>
    <col min="10" max="10" width="14.7109375" customWidth="1"/>
    <col min="11" max="11" width="7.42578125" customWidth="1"/>
    <col min="12" max="12" width="13.5703125" bestFit="1" customWidth="1"/>
    <col min="14" max="14" width="13.5703125" customWidth="1"/>
  </cols>
  <sheetData>
    <row r="2" spans="1:14" ht="15.75" x14ac:dyDescent="0.25">
      <c r="E2" s="12" t="s">
        <v>0</v>
      </c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D3" s="13" t="s">
        <v>19</v>
      </c>
      <c r="E3" s="13"/>
      <c r="F3" s="13"/>
    </row>
    <row r="4" spans="1:14" x14ac:dyDescent="0.25">
      <c r="A4" s="1"/>
      <c r="B4" s="2" t="s">
        <v>6</v>
      </c>
      <c r="C4" s="2" t="s">
        <v>7</v>
      </c>
      <c r="D4" s="2" t="s">
        <v>6</v>
      </c>
      <c r="E4" s="2" t="s">
        <v>7</v>
      </c>
      <c r="F4" s="2" t="s">
        <v>6</v>
      </c>
      <c r="G4" s="2" t="s">
        <v>7</v>
      </c>
      <c r="H4" s="2" t="s">
        <v>6</v>
      </c>
      <c r="I4" s="2" t="s">
        <v>7</v>
      </c>
      <c r="J4" s="2"/>
      <c r="K4" s="2" t="s">
        <v>6</v>
      </c>
      <c r="L4" s="2" t="s">
        <v>7</v>
      </c>
      <c r="M4" s="1"/>
      <c r="N4" s="1"/>
    </row>
    <row r="5" spans="1:14" ht="18.75" x14ac:dyDescent="0.3">
      <c r="A5" s="1"/>
      <c r="B5" s="14" t="s">
        <v>1</v>
      </c>
      <c r="C5" s="14"/>
      <c r="D5" s="14" t="s">
        <v>2</v>
      </c>
      <c r="E5" s="14"/>
      <c r="F5" s="14" t="s">
        <v>3</v>
      </c>
      <c r="G5" s="14"/>
      <c r="H5" s="14" t="s">
        <v>17</v>
      </c>
      <c r="I5" s="14"/>
      <c r="J5" s="8" t="s">
        <v>15</v>
      </c>
      <c r="K5" s="14" t="s">
        <v>18</v>
      </c>
      <c r="L5" s="14"/>
      <c r="M5" s="1"/>
      <c r="N5" s="1"/>
    </row>
    <row r="6" spans="1:14" ht="15.75" x14ac:dyDescent="0.25">
      <c r="A6" s="3" t="s">
        <v>8</v>
      </c>
      <c r="B6" s="6"/>
      <c r="C6" s="6"/>
      <c r="D6" s="6"/>
      <c r="E6" s="6"/>
      <c r="F6" s="6"/>
      <c r="G6" s="6"/>
      <c r="H6" s="6"/>
      <c r="I6" s="6"/>
      <c r="J6" s="6">
        <v>73725398.310000002</v>
      </c>
      <c r="K6" s="6"/>
      <c r="L6" s="6">
        <v>655415.88</v>
      </c>
      <c r="M6" s="6"/>
      <c r="N6" s="5"/>
    </row>
    <row r="7" spans="1:14" ht="15.75" x14ac:dyDescent="0.25">
      <c r="A7" s="4" t="s">
        <v>9</v>
      </c>
      <c r="B7" s="6"/>
      <c r="C7" s="6">
        <v>302288.86</v>
      </c>
      <c r="D7" s="6"/>
      <c r="E7" s="6">
        <v>289307.5</v>
      </c>
      <c r="F7" s="6"/>
      <c r="G7" s="6">
        <v>115953.24</v>
      </c>
      <c r="H7" s="6"/>
      <c r="I7" s="6"/>
      <c r="J7" s="6">
        <f>C7+E7+G7+I7</f>
        <v>707549.6</v>
      </c>
      <c r="K7" s="6"/>
      <c r="L7" s="6">
        <v>16790.98</v>
      </c>
      <c r="M7" s="6"/>
      <c r="N7" s="5"/>
    </row>
    <row r="8" spans="1:14" ht="15.75" x14ac:dyDescent="0.25">
      <c r="A8" s="4" t="s">
        <v>10</v>
      </c>
      <c r="B8" s="6"/>
      <c r="C8" s="6">
        <v>302287.06</v>
      </c>
      <c r="D8" s="6"/>
      <c r="E8" s="6">
        <v>289307.5</v>
      </c>
      <c r="F8" s="6"/>
      <c r="G8" s="6">
        <v>115953.24</v>
      </c>
      <c r="H8" s="6"/>
      <c r="I8" s="6"/>
      <c r="J8" s="6">
        <f t="shared" ref="J8:J12" si="0">C8+E8+G8+I8</f>
        <v>707547.8</v>
      </c>
      <c r="K8" s="6"/>
      <c r="L8" s="6">
        <v>16790.98</v>
      </c>
      <c r="M8" s="6"/>
      <c r="N8" s="5"/>
    </row>
    <row r="9" spans="1:14" ht="15.75" x14ac:dyDescent="0.25">
      <c r="A9" s="4" t="s">
        <v>11</v>
      </c>
      <c r="B9" s="7"/>
      <c r="C9" s="6">
        <v>302287.06</v>
      </c>
      <c r="D9" s="7"/>
      <c r="E9" s="6">
        <v>289307.5</v>
      </c>
      <c r="F9" s="7"/>
      <c r="G9" s="6">
        <v>115531.23</v>
      </c>
      <c r="H9" s="6"/>
      <c r="I9" s="6"/>
      <c r="J9" s="6">
        <f t="shared" si="0"/>
        <v>707125.79</v>
      </c>
      <c r="K9" s="6"/>
      <c r="L9" s="6">
        <v>16790.98</v>
      </c>
      <c r="M9" s="6"/>
      <c r="N9" s="5"/>
    </row>
    <row r="10" spans="1:14" ht="15.75" x14ac:dyDescent="0.25">
      <c r="A10" s="4" t="s">
        <v>12</v>
      </c>
      <c r="B10" s="7"/>
      <c r="C10" s="6">
        <v>302287.06</v>
      </c>
      <c r="D10" s="7"/>
      <c r="E10" s="6">
        <v>289307.5</v>
      </c>
      <c r="F10" s="7"/>
      <c r="G10" s="6">
        <v>115531.23</v>
      </c>
      <c r="H10" s="6"/>
      <c r="I10" s="6"/>
      <c r="J10" s="6">
        <f t="shared" si="0"/>
        <v>707125.79</v>
      </c>
      <c r="K10" s="6"/>
      <c r="L10" s="6">
        <v>16790.98</v>
      </c>
      <c r="M10" s="6"/>
      <c r="N10" s="5"/>
    </row>
    <row r="11" spans="1:14" ht="15.75" x14ac:dyDescent="0.25">
      <c r="A11" s="4" t="s">
        <v>13</v>
      </c>
      <c r="B11" s="6"/>
      <c r="C11" s="6">
        <v>304160.26</v>
      </c>
      <c r="D11" s="6"/>
      <c r="E11" s="6">
        <v>289307.5</v>
      </c>
      <c r="F11" s="6"/>
      <c r="G11" s="6">
        <v>115531.07</v>
      </c>
      <c r="H11" s="6"/>
      <c r="I11" s="6"/>
      <c r="J11" s="6">
        <f t="shared" si="0"/>
        <v>708998.83000000007</v>
      </c>
      <c r="K11" s="6"/>
      <c r="L11" s="6">
        <v>16790.98</v>
      </c>
      <c r="M11" s="6"/>
      <c r="N11" s="5"/>
    </row>
    <row r="12" spans="1:14" ht="15.75" x14ac:dyDescent="0.25">
      <c r="A12" s="4" t="s">
        <v>14</v>
      </c>
      <c r="B12" s="6"/>
      <c r="C12" s="6">
        <v>304160.26</v>
      </c>
      <c r="D12" s="6"/>
      <c r="E12" s="6">
        <v>289307.5</v>
      </c>
      <c r="F12" s="6"/>
      <c r="G12" s="6">
        <v>114500.6</v>
      </c>
      <c r="H12" s="6"/>
      <c r="I12" s="6"/>
      <c r="J12" s="6">
        <f t="shared" si="0"/>
        <v>707968.36</v>
      </c>
      <c r="K12" s="6"/>
      <c r="L12" s="6">
        <v>16790.98</v>
      </c>
      <c r="M12" s="6"/>
      <c r="N12" s="5"/>
    </row>
    <row r="13" spans="1:14" ht="15.75" x14ac:dyDescent="0.25">
      <c r="A13" s="4" t="s">
        <v>15</v>
      </c>
      <c r="B13" s="6"/>
      <c r="C13" s="6">
        <f>C7+C8+C9+C10+C11+C12</f>
        <v>1817470.56</v>
      </c>
      <c r="D13" s="6"/>
      <c r="E13" s="6">
        <f t="shared" ref="E13:L13" si="1">E7+E8+E9+E10+E11+E12</f>
        <v>1735845</v>
      </c>
      <c r="F13" s="6"/>
      <c r="G13" s="6">
        <f t="shared" si="1"/>
        <v>693000.61</v>
      </c>
      <c r="H13" s="6"/>
      <c r="I13" s="6">
        <f t="shared" si="1"/>
        <v>0</v>
      </c>
      <c r="J13" s="6">
        <f t="shared" si="1"/>
        <v>4246316.17</v>
      </c>
      <c r="K13" s="6"/>
      <c r="L13" s="6">
        <f t="shared" si="1"/>
        <v>100745.87999999999</v>
      </c>
      <c r="M13" s="6"/>
      <c r="N13" s="6"/>
    </row>
    <row r="14" spans="1:14" ht="15.75" x14ac:dyDescent="0.2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</row>
    <row r="15" spans="1:14" ht="15.75" x14ac:dyDescent="0.25">
      <c r="A15" s="4" t="s">
        <v>16</v>
      </c>
      <c r="B15" s="6"/>
      <c r="C15" s="6"/>
      <c r="D15" s="6"/>
      <c r="E15" s="6"/>
      <c r="F15" s="6"/>
      <c r="G15" s="6"/>
      <c r="H15" s="6"/>
      <c r="I15" s="6"/>
      <c r="J15" s="6">
        <f>J6+J13</f>
        <v>77971714.480000004</v>
      </c>
      <c r="K15" s="6"/>
      <c r="L15" s="6">
        <f t="shared" ref="L15" si="2">L6+L13</f>
        <v>756161.76</v>
      </c>
      <c r="M15" s="6"/>
      <c r="N15" s="9"/>
    </row>
    <row r="16" spans="1:14" ht="15.75" x14ac:dyDescent="0.2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5"/>
    </row>
    <row r="17" spans="1:14" ht="15.75" x14ac:dyDescent="0.25">
      <c r="A17" s="4" t="s">
        <v>26</v>
      </c>
      <c r="B17" s="6"/>
      <c r="C17" s="6">
        <v>304160.26</v>
      </c>
      <c r="D17" s="6"/>
      <c r="E17" s="6">
        <v>289307.5</v>
      </c>
      <c r="F17" s="6"/>
      <c r="G17" s="6">
        <v>114500.6</v>
      </c>
      <c r="H17" s="6"/>
      <c r="I17" s="6"/>
      <c r="J17" s="6">
        <f>C17+E17+G17</f>
        <v>707968.36</v>
      </c>
      <c r="K17" s="6"/>
      <c r="L17" s="6">
        <v>16790.98</v>
      </c>
      <c r="M17" s="6"/>
      <c r="N17" s="5"/>
    </row>
    <row r="18" spans="1:14" ht="15.75" x14ac:dyDescent="0.25">
      <c r="A18" s="4" t="s">
        <v>27</v>
      </c>
      <c r="B18" s="6"/>
      <c r="C18" s="6">
        <v>304564.65999999997</v>
      </c>
      <c r="D18" s="6"/>
      <c r="E18" s="6">
        <v>289307.5</v>
      </c>
      <c r="F18" s="6"/>
      <c r="G18" s="6">
        <v>114500.6</v>
      </c>
      <c r="H18" s="6"/>
      <c r="I18" s="6"/>
      <c r="J18" s="6">
        <f t="shared" ref="J18:J25" si="3">C18+E18+G18</f>
        <v>708372.75999999989</v>
      </c>
      <c r="K18" s="6"/>
      <c r="L18" s="6">
        <v>16790.98</v>
      </c>
      <c r="M18" s="6"/>
      <c r="N18" s="5"/>
    </row>
    <row r="19" spans="1:14" ht="15.75" x14ac:dyDescent="0.25">
      <c r="A19" s="4" t="s">
        <v>28</v>
      </c>
      <c r="B19" s="6"/>
      <c r="C19" s="6">
        <v>302902.15999999997</v>
      </c>
      <c r="D19" s="6"/>
      <c r="E19" s="6">
        <v>289307.5</v>
      </c>
      <c r="F19" s="6"/>
      <c r="G19" s="6">
        <v>109679.46</v>
      </c>
      <c r="H19" s="6"/>
      <c r="I19" s="6"/>
      <c r="J19" s="6">
        <f t="shared" si="3"/>
        <v>701889.11999999988</v>
      </c>
      <c r="K19" s="6"/>
      <c r="L19" s="6">
        <v>16790.98</v>
      </c>
      <c r="M19" s="6"/>
      <c r="N19" s="5"/>
    </row>
    <row r="20" spans="1:14" ht="15.75" x14ac:dyDescent="0.25">
      <c r="A20" s="4" t="s">
        <v>29</v>
      </c>
      <c r="B20" s="6"/>
      <c r="C20" s="6">
        <v>303816.75</v>
      </c>
      <c r="D20" s="6"/>
      <c r="E20" s="6">
        <v>289307.5</v>
      </c>
      <c r="F20" s="6"/>
      <c r="G20" s="6">
        <v>110096.62</v>
      </c>
      <c r="H20" s="6"/>
      <c r="I20" s="6"/>
      <c r="J20" s="6">
        <f t="shared" si="3"/>
        <v>703220.87</v>
      </c>
      <c r="K20" s="6"/>
      <c r="L20" s="6">
        <v>16790.98</v>
      </c>
      <c r="M20" s="6"/>
      <c r="N20" s="5"/>
    </row>
    <row r="21" spans="1:14" ht="15.75" x14ac:dyDescent="0.25">
      <c r="A21" s="4" t="s">
        <v>30</v>
      </c>
      <c r="B21" s="6"/>
      <c r="C21" s="6">
        <v>303285.08</v>
      </c>
      <c r="D21" s="6"/>
      <c r="E21" s="6">
        <v>289307.5</v>
      </c>
      <c r="F21" s="6"/>
      <c r="G21" s="6">
        <v>111853.61</v>
      </c>
      <c r="H21" s="6"/>
      <c r="I21" s="6"/>
      <c r="J21" s="6">
        <f t="shared" si="3"/>
        <v>704446.19000000006</v>
      </c>
      <c r="K21" s="6"/>
      <c r="L21" s="6">
        <v>16790.98</v>
      </c>
      <c r="M21" s="6"/>
      <c r="N21" s="5"/>
    </row>
    <row r="22" spans="1:14" ht="15.75" x14ac:dyDescent="0.25">
      <c r="A22" s="3">
        <v>12</v>
      </c>
      <c r="B22" s="6"/>
      <c r="C22" s="6">
        <v>314515.55</v>
      </c>
      <c r="D22" s="6"/>
      <c r="E22" s="6">
        <v>289307.5</v>
      </c>
      <c r="F22" s="6"/>
      <c r="G22" s="6">
        <v>114598.61</v>
      </c>
      <c r="H22" s="6"/>
      <c r="I22" s="6"/>
      <c r="J22" s="6">
        <f t="shared" si="3"/>
        <v>718421.66</v>
      </c>
      <c r="K22" s="6"/>
      <c r="L22" s="6">
        <v>16790.98</v>
      </c>
      <c r="M22" s="6"/>
      <c r="N22" s="5"/>
    </row>
    <row r="23" spans="1:14" ht="15.75" x14ac:dyDescent="0.25">
      <c r="A23" s="11" t="s">
        <v>15</v>
      </c>
      <c r="B23" s="6"/>
      <c r="C23" s="6">
        <f>C17+C18+C19+C20+C21+C22</f>
        <v>1833244.46</v>
      </c>
      <c r="D23" s="6"/>
      <c r="E23" s="6">
        <f t="shared" ref="D23:G23" si="4">E17+E18+E19+E20+E21+E22</f>
        <v>1735845</v>
      </c>
      <c r="F23" s="6"/>
      <c r="G23" s="6">
        <f t="shared" si="4"/>
        <v>675229.5</v>
      </c>
      <c r="H23" s="6"/>
      <c r="I23" s="6"/>
      <c r="J23" s="6">
        <f t="shared" si="3"/>
        <v>4244318.96</v>
      </c>
      <c r="K23" s="6"/>
      <c r="L23" s="6">
        <f>L17+L18+L19+L20+L21+L22</f>
        <v>100745.87999999999</v>
      </c>
      <c r="M23" s="6"/>
      <c r="N23" s="10"/>
    </row>
    <row r="24" spans="1:14" ht="18.75" x14ac:dyDescent="0.3">
      <c r="A24" s="11"/>
      <c r="B24" s="18"/>
      <c r="C24" s="18"/>
      <c r="D24" s="18"/>
      <c r="E24" s="18"/>
      <c r="F24" s="18"/>
      <c r="G24" s="18"/>
      <c r="H24" s="18"/>
      <c r="I24" s="18"/>
      <c r="J24" s="6"/>
      <c r="K24" s="18"/>
      <c r="L24" s="18"/>
      <c r="M24" s="18"/>
      <c r="N24" s="11"/>
    </row>
    <row r="25" spans="1:14" ht="15.75" x14ac:dyDescent="0.25">
      <c r="A25" s="11" t="s">
        <v>31</v>
      </c>
      <c r="B25" s="10"/>
      <c r="C25" s="6">
        <f>C13+C23</f>
        <v>3650715.02</v>
      </c>
      <c r="D25" s="6"/>
      <c r="E25" s="6">
        <f t="shared" ref="D25:G25" si="5">E13+E23</f>
        <v>3471690</v>
      </c>
      <c r="F25" s="6"/>
      <c r="G25" s="6">
        <f t="shared" si="5"/>
        <v>1368230.1099999999</v>
      </c>
      <c r="H25" s="10"/>
      <c r="I25" s="10"/>
      <c r="J25" s="6">
        <f t="shared" si="3"/>
        <v>8490635.129999999</v>
      </c>
      <c r="K25" s="10"/>
      <c r="L25" s="6">
        <f>L13+L23</f>
        <v>201491.75999999998</v>
      </c>
      <c r="M25" s="10"/>
      <c r="N25" s="10"/>
    </row>
    <row r="26" spans="1:14" ht="15.75" x14ac:dyDescent="0.25">
      <c r="A26" s="1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15.75" x14ac:dyDescent="0.25">
      <c r="A27" s="11" t="s">
        <v>16</v>
      </c>
      <c r="B27" s="10"/>
      <c r="C27" s="10"/>
      <c r="D27" s="10"/>
      <c r="E27" s="10"/>
      <c r="F27" s="10"/>
      <c r="G27" s="10"/>
      <c r="H27" s="10"/>
      <c r="I27" s="10"/>
      <c r="J27" s="6">
        <f>J6+J25</f>
        <v>82216033.439999998</v>
      </c>
      <c r="K27" s="10"/>
      <c r="L27" s="6">
        <f>L6+L25</f>
        <v>856907.64</v>
      </c>
      <c r="M27" s="10"/>
      <c r="N27" s="10"/>
    </row>
    <row r="28" spans="1:14" ht="15.75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7">
    <mergeCell ref="E2:N2"/>
    <mergeCell ref="B5:C5"/>
    <mergeCell ref="D5:E5"/>
    <mergeCell ref="F5:G5"/>
    <mergeCell ref="H5:I5"/>
    <mergeCell ref="K5:L5"/>
    <mergeCell ref="D3:F3"/>
  </mergeCell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topLeftCell="A4" zoomScaleNormal="100" workbookViewId="0">
      <selection activeCell="K10" sqref="K10"/>
    </sheetView>
  </sheetViews>
  <sheetFormatPr defaultRowHeight="15" x14ac:dyDescent="0.25"/>
  <cols>
    <col min="2" max="2" width="15.85546875" bestFit="1" customWidth="1"/>
    <col min="3" max="3" width="11.85546875" customWidth="1"/>
    <col min="4" max="4" width="13.140625" bestFit="1" customWidth="1"/>
    <col min="6" max="6" width="13.140625" bestFit="1" customWidth="1"/>
    <col min="7" max="7" width="10.7109375" bestFit="1" customWidth="1"/>
    <col min="8" max="8" width="11.85546875" bestFit="1" customWidth="1"/>
    <col min="10" max="10" width="11.85546875" bestFit="1" customWidth="1"/>
  </cols>
  <sheetData>
    <row r="2" spans="1:13" ht="15.75" x14ac:dyDescent="0.25">
      <c r="E2" s="12" t="s">
        <v>0</v>
      </c>
      <c r="F2" s="12"/>
      <c r="G2" s="12"/>
      <c r="H2" s="12"/>
      <c r="I2" s="12"/>
      <c r="J2" s="12"/>
      <c r="K2" s="12"/>
      <c r="L2" s="12"/>
      <c r="M2" s="12"/>
    </row>
    <row r="4" spans="1:13" x14ac:dyDescent="0.25">
      <c r="A4" s="1"/>
      <c r="B4" s="2" t="s">
        <v>6</v>
      </c>
      <c r="C4" s="2" t="s">
        <v>7</v>
      </c>
      <c r="D4" s="2" t="s">
        <v>6</v>
      </c>
      <c r="E4" s="2" t="s">
        <v>7</v>
      </c>
      <c r="F4" s="2" t="s">
        <v>6</v>
      </c>
      <c r="G4" s="2" t="s">
        <v>7</v>
      </c>
      <c r="H4" s="2" t="s">
        <v>6</v>
      </c>
      <c r="I4" s="2" t="s">
        <v>7</v>
      </c>
      <c r="J4" s="2" t="s">
        <v>6</v>
      </c>
      <c r="K4" s="2" t="s">
        <v>7</v>
      </c>
      <c r="L4" s="1"/>
      <c r="M4" s="1"/>
    </row>
    <row r="5" spans="1:13" ht="18.75" x14ac:dyDescent="0.3">
      <c r="A5" s="1"/>
      <c r="B5" s="14" t="s">
        <v>1</v>
      </c>
      <c r="C5" s="14"/>
      <c r="D5" s="14" t="s">
        <v>2</v>
      </c>
      <c r="E5" s="14"/>
      <c r="F5" s="14" t="s">
        <v>3</v>
      </c>
      <c r="G5" s="14"/>
      <c r="H5" s="14" t="s">
        <v>4</v>
      </c>
      <c r="I5" s="14"/>
      <c r="J5" s="14" t="s">
        <v>5</v>
      </c>
      <c r="K5" s="14"/>
      <c r="L5" s="1"/>
      <c r="M5" s="1"/>
    </row>
    <row r="6" spans="1:13" ht="15.75" x14ac:dyDescent="0.25">
      <c r="A6" s="22" t="s">
        <v>8</v>
      </c>
      <c r="B6" s="21">
        <v>41353776.369999997</v>
      </c>
      <c r="C6" s="21"/>
      <c r="D6" s="21">
        <v>23144600</v>
      </c>
      <c r="E6" s="21"/>
      <c r="F6" s="21">
        <v>15481189.300000001</v>
      </c>
      <c r="G6" s="21"/>
      <c r="H6" s="21">
        <v>2000000</v>
      </c>
      <c r="I6" s="21"/>
      <c r="J6" s="21">
        <v>2014914</v>
      </c>
      <c r="K6" s="21"/>
      <c r="L6" s="21"/>
      <c r="M6" s="5"/>
    </row>
    <row r="7" spans="1:13" ht="15.75" x14ac:dyDescent="0.25">
      <c r="A7" s="4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5"/>
    </row>
    <row r="8" spans="1:13" ht="15.75" x14ac:dyDescent="0.25">
      <c r="A8" s="4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5"/>
    </row>
    <row r="9" spans="1:13" ht="15.75" x14ac:dyDescent="0.25">
      <c r="A9" s="4" t="s">
        <v>11</v>
      </c>
      <c r="B9" s="7"/>
      <c r="C9" s="7"/>
      <c r="D9" s="7"/>
      <c r="E9" s="7"/>
      <c r="F9" s="7"/>
      <c r="G9" s="7">
        <v>50640</v>
      </c>
      <c r="H9" s="6"/>
      <c r="I9" s="6"/>
      <c r="J9" s="6"/>
      <c r="K9" s="6"/>
      <c r="L9" s="6"/>
      <c r="M9" s="5"/>
    </row>
    <row r="10" spans="1:13" ht="15.75" x14ac:dyDescent="0.25">
      <c r="A10" s="4" t="s">
        <v>12</v>
      </c>
      <c r="B10" s="7">
        <v>112392</v>
      </c>
      <c r="C10" s="7"/>
      <c r="D10" s="7"/>
      <c r="E10" s="7"/>
      <c r="F10" s="7"/>
      <c r="G10" s="7"/>
      <c r="H10" s="6"/>
      <c r="I10" s="6"/>
      <c r="J10" s="6"/>
      <c r="K10" s="6"/>
      <c r="L10" s="6"/>
      <c r="M10" s="5"/>
    </row>
    <row r="11" spans="1:13" ht="15.75" x14ac:dyDescent="0.25">
      <c r="A11" s="4" t="s">
        <v>13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5"/>
    </row>
    <row r="12" spans="1:13" ht="15.75" x14ac:dyDescent="0.25">
      <c r="A12" s="4" t="s">
        <v>14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5"/>
    </row>
    <row r="13" spans="1:13" ht="15.75" x14ac:dyDescent="0.25">
      <c r="A13" s="4" t="s">
        <v>15</v>
      </c>
      <c r="B13" s="6">
        <f>B10</f>
        <v>112392</v>
      </c>
      <c r="C13" s="6"/>
      <c r="D13" s="6"/>
      <c r="E13" s="6"/>
      <c r="F13" s="6"/>
      <c r="G13" s="6">
        <f>G9</f>
        <v>50640</v>
      </c>
      <c r="H13" s="6"/>
      <c r="I13" s="6"/>
      <c r="J13" s="6"/>
      <c r="K13" s="6"/>
      <c r="L13" s="6"/>
      <c r="M13" s="5"/>
    </row>
    <row r="14" spans="1:13" ht="15.75" x14ac:dyDescent="0.2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5"/>
    </row>
    <row r="15" spans="1:13" ht="15.75" x14ac:dyDescent="0.25">
      <c r="A15" s="20" t="s">
        <v>16</v>
      </c>
      <c r="B15" s="21">
        <f>B6+B13</f>
        <v>41466168.369999997</v>
      </c>
      <c r="C15" s="21"/>
      <c r="D15" s="21">
        <f>D6</f>
        <v>23144600</v>
      </c>
      <c r="E15" s="21"/>
      <c r="F15" s="21">
        <f>F6-G13</f>
        <v>15430549.300000001</v>
      </c>
      <c r="G15" s="21"/>
      <c r="H15" s="21">
        <f>H6</f>
        <v>2000000</v>
      </c>
      <c r="I15" s="21"/>
      <c r="J15" s="21">
        <f>J6</f>
        <v>2014914</v>
      </c>
      <c r="K15" s="21"/>
      <c r="L15" s="21"/>
      <c r="M15" s="5"/>
    </row>
    <row r="16" spans="1:13" ht="15.75" x14ac:dyDescent="0.2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5"/>
    </row>
    <row r="17" spans="1:13" ht="15.75" x14ac:dyDescent="0.25">
      <c r="A17" s="4" t="s">
        <v>26</v>
      </c>
      <c r="B17" s="7">
        <v>48527.92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5"/>
    </row>
    <row r="18" spans="1:13" ht="15.75" x14ac:dyDescent="0.25">
      <c r="A18" s="4" t="s">
        <v>27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5"/>
    </row>
    <row r="19" spans="1:13" ht="15.75" x14ac:dyDescent="0.25">
      <c r="A19" s="4" t="s">
        <v>28</v>
      </c>
      <c r="B19" s="7">
        <v>43900.08</v>
      </c>
      <c r="C19" s="7">
        <v>987950</v>
      </c>
      <c r="D19" s="7"/>
      <c r="E19" s="7"/>
      <c r="F19" s="7">
        <v>50060.01</v>
      </c>
      <c r="G19" s="7">
        <v>646300</v>
      </c>
      <c r="H19" s="7"/>
      <c r="I19" s="7"/>
      <c r="J19" s="7"/>
      <c r="K19" s="7"/>
      <c r="L19" s="7"/>
      <c r="M19" s="5"/>
    </row>
    <row r="20" spans="1:13" ht="15.75" x14ac:dyDescent="0.25">
      <c r="A20" s="4" t="s">
        <v>29</v>
      </c>
      <c r="B20" s="7"/>
      <c r="C20" s="7">
        <v>149700</v>
      </c>
      <c r="D20" s="7"/>
      <c r="E20" s="7"/>
      <c r="F20" s="7">
        <v>210840</v>
      </c>
      <c r="G20" s="7"/>
      <c r="H20" s="7"/>
      <c r="I20" s="7"/>
      <c r="J20" s="7"/>
      <c r="K20" s="7"/>
      <c r="L20" s="7"/>
      <c r="M20" s="5"/>
    </row>
    <row r="21" spans="1:13" ht="15.75" x14ac:dyDescent="0.25">
      <c r="A21" s="4" t="s">
        <v>30</v>
      </c>
      <c r="B21" s="7">
        <v>569980</v>
      </c>
      <c r="C21" s="7">
        <v>63800</v>
      </c>
      <c r="D21" s="7"/>
      <c r="E21" s="7"/>
      <c r="F21" s="7">
        <v>199199.99</v>
      </c>
      <c r="G21" s="7"/>
      <c r="H21" s="7"/>
      <c r="I21" s="7"/>
      <c r="J21" s="7"/>
      <c r="K21" s="7"/>
      <c r="L21" s="7"/>
      <c r="M21" s="5"/>
    </row>
    <row r="22" spans="1:13" ht="15.75" x14ac:dyDescent="0.25">
      <c r="A22" s="3">
        <v>12</v>
      </c>
      <c r="B22" s="7">
        <v>70000</v>
      </c>
      <c r="C22" s="7"/>
      <c r="D22" s="7"/>
      <c r="E22" s="7"/>
      <c r="F22" s="7">
        <v>142488.82</v>
      </c>
      <c r="G22" s="7"/>
      <c r="H22" s="7"/>
      <c r="I22" s="7"/>
      <c r="J22" s="7"/>
      <c r="K22" s="7"/>
      <c r="L22" s="7"/>
      <c r="M22" s="5"/>
    </row>
    <row r="23" spans="1:13" ht="15.75" x14ac:dyDescent="0.25">
      <c r="A23" s="11" t="s">
        <v>15</v>
      </c>
      <c r="B23" s="6">
        <f>B17+B18+B19+B20+B21+B22</f>
        <v>732408</v>
      </c>
      <c r="C23" s="6">
        <f t="shared" ref="C23:K23" si="0">C17+C18+C19+C20+C21+C22</f>
        <v>1201450</v>
      </c>
      <c r="D23" s="6">
        <f t="shared" si="0"/>
        <v>0</v>
      </c>
      <c r="E23" s="6">
        <f t="shared" si="0"/>
        <v>0</v>
      </c>
      <c r="F23" s="6">
        <f t="shared" si="0"/>
        <v>602588.82000000007</v>
      </c>
      <c r="G23" s="6">
        <f t="shared" si="0"/>
        <v>646300</v>
      </c>
      <c r="H23" s="6">
        <f t="shared" si="0"/>
        <v>0</v>
      </c>
      <c r="I23" s="6">
        <f t="shared" si="0"/>
        <v>0</v>
      </c>
      <c r="J23" s="6">
        <f t="shared" si="0"/>
        <v>0</v>
      </c>
      <c r="K23" s="6">
        <f t="shared" si="0"/>
        <v>0</v>
      </c>
      <c r="L23" s="6"/>
      <c r="M23" s="10"/>
    </row>
    <row r="24" spans="1:13" ht="18.75" x14ac:dyDescent="0.3">
      <c r="A24" s="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"/>
    </row>
    <row r="25" spans="1:13" ht="15.75" x14ac:dyDescent="0.25">
      <c r="A25" s="10" t="s">
        <v>31</v>
      </c>
      <c r="B25" s="6">
        <f>B13+B23</f>
        <v>844800</v>
      </c>
      <c r="C25" s="6">
        <f t="shared" ref="C25:K25" si="1">C13+C23</f>
        <v>1201450</v>
      </c>
      <c r="D25" s="6">
        <f t="shared" si="1"/>
        <v>0</v>
      </c>
      <c r="E25" s="6">
        <f t="shared" si="1"/>
        <v>0</v>
      </c>
      <c r="F25" s="6">
        <f t="shared" si="1"/>
        <v>602588.82000000007</v>
      </c>
      <c r="G25" s="6">
        <f t="shared" si="1"/>
        <v>696940</v>
      </c>
      <c r="H25" s="6">
        <f t="shared" si="1"/>
        <v>0</v>
      </c>
      <c r="I25" s="6">
        <f t="shared" si="1"/>
        <v>0</v>
      </c>
      <c r="J25" s="6">
        <f t="shared" si="1"/>
        <v>0</v>
      </c>
      <c r="K25" s="6">
        <f t="shared" si="1"/>
        <v>0</v>
      </c>
      <c r="L25" s="10"/>
      <c r="M25" s="10"/>
    </row>
    <row r="26" spans="1:13" ht="15.7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15.75" x14ac:dyDescent="0.25">
      <c r="A27" s="23" t="s">
        <v>16</v>
      </c>
      <c r="B27" s="21">
        <f>B6+B25-C25</f>
        <v>40997126.369999997</v>
      </c>
      <c r="C27" s="23"/>
      <c r="D27" s="21">
        <f>D6+D25-E25</f>
        <v>23144600</v>
      </c>
      <c r="E27" s="23"/>
      <c r="F27" s="21">
        <f>F6+F25-G25</f>
        <v>15386838.120000001</v>
      </c>
      <c r="G27" s="23"/>
      <c r="H27" s="21">
        <f>H6+H25-I25</f>
        <v>2000000</v>
      </c>
      <c r="I27" s="23"/>
      <c r="J27" s="21">
        <f>J6+J25-K25</f>
        <v>2014914</v>
      </c>
      <c r="K27" s="23"/>
      <c r="L27" s="23"/>
      <c r="M27" s="23"/>
    </row>
    <row r="28" spans="1:13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6">
    <mergeCell ref="E2:M2"/>
    <mergeCell ref="B5:C5"/>
    <mergeCell ref="D5:E5"/>
    <mergeCell ref="F5:G5"/>
    <mergeCell ref="H5:I5"/>
    <mergeCell ref="J5:K5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132,062,063,064,069.Депозит</vt:lpstr>
      <vt:lpstr>2391(020), 2721(014)</vt:lpstr>
      <vt:lpstr>013,015,016,018,014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2017-01-20T09:05:10Z</dcterms:modified>
</cp:coreProperties>
</file>